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<sst xmlns="http://schemas.openxmlformats.org/spreadsheetml/2006/main" count="125" uniqueCount="77">
  <si>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</si>
  <si>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姓名：郭俊 龙金芳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编号：B4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</si>
  <si>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</si>
  <si>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</si>
  <si>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</si>
  <si>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</si>
  <si>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</si>
  <si>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</si>
  <si>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</si>
  <si>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</si>
  <si>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</si>
  <si>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</si>
  <si>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</si>
  <si>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</si>
  <si>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</si>
  <si>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</si>
  <si>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</si>
  <si>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</si>
  <si>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</si>
  <si>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</si>
  <si>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</si>
  <si>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</si>
  <si>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</si>
  <si>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</si>
  <si>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</si>
  <si>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</si>
  <si>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</si>
  <si>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</si>
  <si>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</si>
  <si>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</si>
  <si>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</si>
  <si>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</si>
  <si>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</si>
  <si>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</si>
  <si>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</si>
  <si>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</si>
  <si>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</si>
  <si>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</si>
  <si>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</si>
  <si>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</si>
  <si>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</si>
  <si>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</si>
  <si>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</si>
  <si>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</si>
  <si>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</si>
  <si>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</si>
  <si>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</si>
  <si>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</si>
  <si>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</si>
  <si>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</si>
  <si>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</si>
  <si>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</si>
  <si>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</si>
  <si>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</si>
  <si>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</si>
  <si>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</si>
  <si>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</si>
  <si>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</si>
  <si>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</si>
  <si>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</si>
  <si>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、浴缸</t>
    </r>
  </si>
  <si>
    <t>个</t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</si>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</sst>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7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23" borderId="20" applyNumberFormat="0" applyAlignment="0" applyProtection="0">
      <alignment vertical="center"/>
    </xf>
    <xf numFmtId="0" fontId="29" fillId="23" borderId="18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4.9*7.95+1.05*4.9*0.5+8.3*7.3</f>
        <v>102.1175</v>
      </c>
      <c r="J7" s="41"/>
      <c r="K7" s="41"/>
      <c r="L7" s="41"/>
      <c r="M7" s="41"/>
      <c r="N7" s="42">
        <f>8.3*7.3</f>
        <v>60.59</v>
      </c>
      <c r="O7" s="42"/>
      <c r="P7" s="42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60"/>
      <c r="R9" s="61"/>
      <c r="S9" s="62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60"/>
      <c r="R10" s="61"/>
      <c r="S10" s="62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102.1175</v>
      </c>
      <c r="J11" s="44"/>
      <c r="K11" s="44"/>
      <c r="L11" s="44"/>
      <c r="M11" s="45"/>
      <c r="N11" s="46">
        <f>SUM(N7:P10)</f>
        <v>60.59</v>
      </c>
      <c r="O11" s="47"/>
      <c r="P11" s="48"/>
      <c r="Q11" s="60"/>
      <c r="R11" s="61"/>
      <c r="S11" s="62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>
        <v>4.5</v>
      </c>
      <c r="N13" s="22" t="s">
        <v>21</v>
      </c>
      <c r="O13" s="21"/>
      <c r="P13" s="20" t="s">
        <v>22</v>
      </c>
      <c r="Q13" s="20"/>
      <c r="R13" s="63" t="s">
        <v>23</v>
      </c>
      <c r="S13" s="64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5" t="s">
        <v>29</v>
      </c>
      <c r="S14" s="66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/>
      <c r="R15" s="65" t="s">
        <v>29</v>
      </c>
      <c r="S15" s="66"/>
    </row>
    <row r="16" ht="39" customHeight="1" spans="1:19">
      <c r="A16" s="23"/>
      <c r="B16" s="24" t="s">
        <v>35</v>
      </c>
      <c r="C16" s="25">
        <v>4.9</v>
      </c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5" t="s">
        <v>29</v>
      </c>
      <c r="S16" s="66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>
        <f>4.9*7.95*0.85-3.3*4.3+3.25*6.7</f>
        <v>40.69675</v>
      </c>
      <c r="N17" s="26" t="s">
        <v>27</v>
      </c>
      <c r="O17" s="52"/>
      <c r="P17" s="28" t="s">
        <v>42</v>
      </c>
      <c r="Q17" s="28"/>
      <c r="R17" s="65" t="s">
        <v>29</v>
      </c>
      <c r="S17" s="66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28"/>
      <c r="R18" s="65" t="s">
        <v>29</v>
      </c>
      <c r="S18" s="66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53">
        <f>8.3*7.3*2*1.8</f>
        <v>218.124</v>
      </c>
      <c r="N19" s="26" t="s">
        <v>27</v>
      </c>
      <c r="O19" s="52"/>
      <c r="P19" s="28" t="s">
        <v>50</v>
      </c>
      <c r="Q19" s="28">
        <f>10+3.2*2*1.3+4.5*2.4*2</f>
        <v>39.92</v>
      </c>
      <c r="R19" s="65" t="s">
        <v>29</v>
      </c>
      <c r="S19" s="66"/>
    </row>
    <row r="20" ht="39" customHeight="1" spans="1:19">
      <c r="A20" s="23"/>
      <c r="B20" s="24" t="s">
        <v>51</v>
      </c>
      <c r="C20" s="29">
        <f>17.65*2.05+8.1*2.3</f>
        <v>54.8125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5" t="s">
        <v>29</v>
      </c>
      <c r="S20" s="66"/>
    </row>
    <row r="21" ht="39" customHeight="1" spans="1:19">
      <c r="A21" s="23"/>
      <c r="B21" s="24" t="s">
        <v>55</v>
      </c>
      <c r="C21" s="29">
        <f>5.65*9.75</f>
        <v>55.0875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5" t="s">
        <v>29</v>
      </c>
      <c r="S21" s="66"/>
    </row>
    <row r="22" ht="39" customHeight="1" spans="1:19">
      <c r="A22" s="23"/>
      <c r="B22" s="24" t="s">
        <v>59</v>
      </c>
      <c r="C22" s="25">
        <f>1*1.2*4+2.2*1.6*3*2+7*2.6+1.3*1.7+0.8*2.05*2+1*3.4</f>
        <v>53.01</v>
      </c>
      <c r="D22" s="26" t="s">
        <v>27</v>
      </c>
      <c r="E22" s="25"/>
      <c r="F22" s="28" t="s">
        <v>60</v>
      </c>
      <c r="G22" s="28"/>
      <c r="H22" s="28">
        <v>1</v>
      </c>
      <c r="I22" s="54" t="s">
        <v>61</v>
      </c>
      <c r="J22" s="26"/>
      <c r="K22" s="51"/>
      <c r="L22" s="24" t="s">
        <v>62</v>
      </c>
      <c r="M22" s="28"/>
      <c r="N22" s="26" t="s">
        <v>27</v>
      </c>
      <c r="O22" s="52"/>
      <c r="P22" s="28" t="s">
        <v>63</v>
      </c>
      <c r="Q22" s="28"/>
      <c r="R22" s="65" t="s">
        <v>29</v>
      </c>
      <c r="S22" s="66"/>
    </row>
    <row r="23" ht="39" customHeight="1" spans="1:19">
      <c r="A23" s="23"/>
      <c r="B23" s="24" t="s">
        <v>64</v>
      </c>
      <c r="C23" s="29">
        <f>1.25*2.5+2.2*1.6*3</f>
        <v>13.685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51"/>
      <c r="L23" s="24" t="s">
        <v>66</v>
      </c>
      <c r="M23" s="53">
        <f>162.71*0.85</f>
        <v>138.3035</v>
      </c>
      <c r="N23" s="26" t="s">
        <v>27</v>
      </c>
      <c r="O23" s="52"/>
      <c r="P23" s="28" t="s">
        <v>67</v>
      </c>
      <c r="Q23" s="28"/>
      <c r="R23" s="65" t="s">
        <v>29</v>
      </c>
      <c r="S23" s="66"/>
    </row>
    <row r="24" ht="39" customHeight="1" spans="1:19">
      <c r="A24" s="23"/>
      <c r="B24" s="24" t="s">
        <v>68</v>
      </c>
      <c r="C24" s="25">
        <f>1.2*2</f>
        <v>2.4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51"/>
      <c r="L24" s="24" t="s">
        <v>70</v>
      </c>
      <c r="M24" s="28"/>
      <c r="N24" s="26" t="s">
        <v>27</v>
      </c>
      <c r="O24" s="52"/>
      <c r="P24" s="28" t="s">
        <v>71</v>
      </c>
      <c r="Q24" s="28"/>
      <c r="R24" s="65" t="s">
        <v>29</v>
      </c>
      <c r="S24" s="66"/>
    </row>
    <row r="25" ht="39" customHeight="1" spans="1:19">
      <c r="A25" s="30"/>
      <c r="B25" s="31" t="s">
        <v>72</v>
      </c>
      <c r="C25" s="32"/>
      <c r="D25" s="33" t="s">
        <v>31</v>
      </c>
      <c r="E25" s="32"/>
      <c r="F25" s="34" t="s">
        <v>73</v>
      </c>
      <c r="G25" s="34"/>
      <c r="H25" s="31"/>
      <c r="I25" s="33" t="s">
        <v>31</v>
      </c>
      <c r="J25" s="33"/>
      <c r="K25" s="55"/>
      <c r="L25" s="31" t="s">
        <v>74</v>
      </c>
      <c r="M25" s="31"/>
      <c r="N25" s="33" t="s">
        <v>27</v>
      </c>
      <c r="O25" s="32"/>
      <c r="P25" s="28" t="s">
        <v>75</v>
      </c>
      <c r="Q25" s="28">
        <f>2.1*2</f>
        <v>4.2</v>
      </c>
      <c r="R25" s="65" t="s">
        <v>29</v>
      </c>
      <c r="S25" s="66"/>
    </row>
    <row r="27" ht="36" customHeight="1" spans="2:19">
      <c r="B27" s="35" t="s">
        <v>76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7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7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